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715" windowHeight="9285"/>
  </bookViews>
  <sheets>
    <sheet name="Bordereau" sheetId="2" r:id="rId1"/>
  </sheets>
  <definedNames>
    <definedName name="_xlnm.Print_Titles" localSheetId="0">Bordereau!$8:$9</definedName>
  </definedNames>
  <calcPr calcId="125725"/>
</workbook>
</file>

<file path=xl/calcChain.xml><?xml version="1.0" encoding="utf-8"?>
<calcChain xmlns="http://schemas.openxmlformats.org/spreadsheetml/2006/main">
  <c r="E87" i="2"/>
  <c r="E88" l="1"/>
  <c r="E89" s="1"/>
</calcChain>
</file>

<file path=xl/sharedStrings.xml><?xml version="1.0" encoding="utf-8"?>
<sst xmlns="http://schemas.openxmlformats.org/spreadsheetml/2006/main" count="86" uniqueCount="86">
  <si>
    <t>BORDERAU DES PRIX - DETAIL ESTIMATIF</t>
  </si>
  <si>
    <t>N° du prix</t>
  </si>
  <si>
    <t>Désignation</t>
  </si>
  <si>
    <t>QTE</t>
  </si>
  <si>
    <t>Prix Unitaire HT en Dhs</t>
  </si>
  <si>
    <t>Prix Total HT en Dhs</t>
  </si>
  <si>
    <t>Bureau Doyen</t>
  </si>
  <si>
    <t>Bureau Responsable * 3</t>
  </si>
  <si>
    <t xml:space="preserve">Chefs Services 8 + Assistante1+chefs départements4+Directeur Labos14 </t>
  </si>
  <si>
    <t>Bureaux Administratifs  40+ département 8+labos 20</t>
  </si>
  <si>
    <t>Salle réunion Administration</t>
  </si>
  <si>
    <t>Open Space 2 biblithèque + 10 Labos</t>
  </si>
  <si>
    <t>Salle réunion Départements 24 places *2</t>
  </si>
  <si>
    <t>Salle réunion Labos *6</t>
  </si>
  <si>
    <t xml:space="preserve">Salle Cours/TD/TP informatique </t>
  </si>
  <si>
    <t>Accueil Administratif  Hall + scolarité</t>
  </si>
  <si>
    <t>Salle de simulation debrifing + bureau technique</t>
  </si>
  <si>
    <t>Labo simulation Salle de geste</t>
  </si>
  <si>
    <t xml:space="preserve">Worshop TP-TD, Dissections, Transmission multimedia  </t>
  </si>
  <si>
    <t>Centre de Formation Médicale / CHAMBRES</t>
  </si>
  <si>
    <t>Ensemble  de bureau en ébénisterie bois ( suivant descriptif CPS)</t>
  </si>
  <si>
    <r>
      <rPr>
        <b/>
        <sz val="11"/>
        <rFont val="Times New Roman"/>
        <family val="1"/>
      </rPr>
      <t>Fauteuil haut dossier  ( suivant descriptif CPS)</t>
    </r>
    <r>
      <rPr>
        <sz val="11"/>
        <rFont val="Times New Roman"/>
        <family val="1"/>
      </rPr>
      <t xml:space="preserve">                                                                            
</t>
    </r>
  </si>
  <si>
    <r>
      <rPr>
        <b/>
        <sz val="11"/>
        <rFont val="Times New Roman"/>
        <family val="1"/>
      </rPr>
      <t>Fauteuil visiteur  ( suivant descriptif CPS)</t>
    </r>
    <r>
      <rPr>
        <sz val="11"/>
        <rFont val="Times New Roman"/>
        <family val="1"/>
      </rPr>
      <t xml:space="preserve">                                                                                                                                                                </t>
    </r>
  </si>
  <si>
    <r>
      <rPr>
        <b/>
        <sz val="11"/>
        <rFont val="Times New Roman"/>
        <family val="1"/>
      </rPr>
      <t xml:space="preserve">Table de réunion  ( suivant descriptif CPS) </t>
    </r>
    <r>
      <rPr>
        <sz val="11"/>
        <rFont val="Times New Roman"/>
        <family val="1"/>
      </rPr>
      <t xml:space="preserve">                                                                                                                                                                  </t>
    </r>
  </si>
  <si>
    <r>
      <rPr>
        <b/>
        <sz val="11"/>
        <rFont val="Times New Roman"/>
        <family val="1"/>
      </rPr>
      <t>canapé 3 places en véritable cuir  1er choix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</si>
  <si>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Fauteuil 1 place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</si>
  <si>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Table basse vitrée polaire avec structure en bois</t>
    </r>
    <r>
      <rPr>
        <sz val="11"/>
        <rFont val="Times New Roman"/>
        <family val="1"/>
      </rPr>
      <t xml:space="preserve">  </t>
    </r>
    <r>
      <rPr>
        <b/>
        <sz val="11"/>
        <rFont val="Times New Roman"/>
        <family val="1"/>
      </rPr>
      <t xml:space="preserve">  ( suivant descriptif CPS)  </t>
    </r>
    <r>
      <rPr>
        <sz val="11"/>
        <rFont val="Times New Roman"/>
        <family val="1"/>
      </rPr>
      <t xml:space="preserve">                                                                                                  </t>
    </r>
  </si>
  <si>
    <r>
      <rPr>
        <b/>
        <sz val="11"/>
        <rFont val="Times New Roman"/>
        <family val="1"/>
      </rPr>
      <t xml:space="preserve"> bibliothèque spéciale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 ( suivant descriptif CPS) </t>
    </r>
    <r>
      <rPr>
        <sz val="11"/>
        <rFont val="Times New Roman"/>
        <family val="1"/>
      </rPr>
      <t xml:space="preserve">                                                                                                                                         </t>
    </r>
  </si>
  <si>
    <r>
      <rPr>
        <b/>
        <sz val="11"/>
        <rFont val="Times New Roman"/>
        <family val="1"/>
      </rPr>
      <t>Fauteuil haut dossier en cuir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</si>
  <si>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Meuble bahut  4 portes L1800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</si>
  <si>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Table ronde  ( suivant descriptif CPS)</t>
    </r>
    <r>
      <rPr>
        <sz val="1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</t>
    </r>
  </si>
  <si>
    <t xml:space="preserve">Bureau de direction en bois 2000*800*700  ( suivant descriptif CPS)                                                                                                   </t>
  </si>
  <si>
    <t xml:space="preserve">Fauteuil visiteur  ( suivant descriptif CPS)                                                                                                                                                                                                                   </t>
  </si>
  <si>
    <t xml:space="preserve">Bibliothèque standard    ( suivant descriptif CPS)                                                                                                                                                       </t>
  </si>
  <si>
    <r>
      <rPr>
        <b/>
        <sz val="11"/>
        <rFont val="Times New Roman"/>
        <family val="1"/>
      </rPr>
      <t>Plan de travail  ( suivant descriptif CPS)</t>
    </r>
    <r>
      <rPr>
        <sz val="11"/>
        <rFont val="Times New Roman"/>
        <family val="1"/>
      </rPr>
      <t xml:space="preserve">
</t>
    </r>
  </si>
  <si>
    <t>Caisson roulant métallique   ( suivant descriptif CPS)</t>
  </si>
  <si>
    <r>
      <t>Plan retour droit indépendant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</si>
  <si>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Fauteuil visiteur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</si>
  <si>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Fauteuil haut dossier 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</si>
  <si>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Bureau compact  ( suivant descriptif CPS)</t>
    </r>
    <r>
      <rPr>
        <sz val="11"/>
        <rFont val="Times New Roman"/>
        <family val="1"/>
      </rPr>
      <t xml:space="preserve">
</t>
    </r>
  </si>
  <si>
    <t xml:space="preserve">Multiclass bas   ( suivant descriptif CPS)                                                                                                        </t>
  </si>
  <si>
    <t xml:space="preserve">Chaise Visiteurs sans accoudoirs     ( suivant descriptif CPS)                                                                                       </t>
  </si>
  <si>
    <r>
      <rPr>
        <b/>
        <sz val="11"/>
        <rFont val="Times New Roman"/>
        <family val="1"/>
      </rPr>
      <t>Fauteuil haut dossier en tissu avec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couleurs au choix  ( suivant descriptif CPS)</t>
    </r>
    <r>
      <rPr>
        <sz val="11"/>
        <rFont val="Times New Roman"/>
        <family val="1"/>
      </rPr>
      <t xml:space="preserve">
</t>
    </r>
  </si>
  <si>
    <t xml:space="preserve">Multiclass haut     ( suivant descriptif CPS)                                                                                                        </t>
  </si>
  <si>
    <t xml:space="preserve">Table de réunion rectangle  29 places  ( suivant descriptif CPS)                                                                      </t>
  </si>
  <si>
    <t xml:space="preserve">Fauteuil en cuir Tournant roulant et basculant  ( suivant descriptif CPS)                         </t>
  </si>
  <si>
    <t xml:space="preserve">Fauteuil visiteur  ( suivant descriptif CPS)                                                                                                     </t>
  </si>
  <si>
    <t xml:space="preserve">Ensemble de 2 postes Ares en bois  ( suivant descriptif CPS)                                                                                     </t>
  </si>
  <si>
    <t xml:space="preserve">Travée de rayonnage  Labos   ( suivant descriptif CPS)                                                                                            </t>
  </si>
  <si>
    <t>Bibliothèque/dépôt labo épidimologie ( suivant descriptif CPS)</t>
  </si>
  <si>
    <t>Bibliothèque/dépôt labo salles thésard  ( suivant descriptif CPS)</t>
  </si>
  <si>
    <t xml:space="preserve">Table  6 places    ( suivant descriptif CPS)                                                                                                           </t>
  </si>
  <si>
    <t xml:space="preserve">Meuble haut   ( suivant descriptif CPS)                                                                                                               </t>
  </si>
  <si>
    <t xml:space="preserve">Table  6 places    ( suivant descriptif CPS)                                                                                                                </t>
  </si>
  <si>
    <t xml:space="preserve">Table  12 places  ( suivant descriptif CPS)                                                                                                             </t>
  </si>
  <si>
    <t xml:space="preserve">Fauteuil visiteur     ( suivant descriptif CPS)                                                                                                  </t>
  </si>
  <si>
    <t xml:space="preserve">Table de cours   ( suivant descriptif CPS)                                                                                                                           </t>
  </si>
  <si>
    <t xml:space="preserve">chaise  ( suivant descriptif CPS)                                                                                                                       </t>
  </si>
  <si>
    <t>Comptoir  ( suivant descriptif CPS)</t>
  </si>
  <si>
    <t xml:space="preserve">Travée de rayonnage en bois  ( suivant descriptif CPS)                                                                                        </t>
  </si>
  <si>
    <t xml:space="preserve">Travée de rayonnage Labos  pour bureau technique    ( suivant descriptif CPS)                                                                                       </t>
  </si>
  <si>
    <t xml:space="preserve">Travée de rayonnage Labos   ( suivant descriptif CPS)                                                                                            </t>
  </si>
  <si>
    <r>
      <t>Bureau larg 1400 prof 700 haut 740mm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</si>
  <si>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Chaise Professeur ( suivant descriptif CPS)</t>
    </r>
    <r>
      <rPr>
        <sz val="11"/>
        <rFont val="Times New Roman"/>
        <family val="1"/>
      </rPr>
      <t xml:space="preserve"> 
</t>
    </r>
  </si>
  <si>
    <r>
      <rPr>
        <b/>
        <sz val="11"/>
        <rFont val="Times New Roman"/>
        <family val="1"/>
      </rPr>
      <t>Chaise Cafeteria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</si>
  <si>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Fauteuil dossier  en résille noir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</si>
  <si>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Canapé 2 places en cuir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</si>
  <si>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Table basse  carré à partir de 600mm ( suivant descriptif CPS)</t>
    </r>
    <r>
      <rPr>
        <sz val="11"/>
        <rFont val="Times New Roman"/>
        <family val="1"/>
      </rPr>
      <t xml:space="preserve"> 
</t>
    </r>
  </si>
  <si>
    <t xml:space="preserve">Comptoir dimensions hors tout : larg 2480 prof 840 haut 1150mm  ( suivant descriptif CPS)
</t>
  </si>
  <si>
    <r>
      <rPr>
        <b/>
        <sz val="11"/>
        <rFont val="Times New Roman"/>
        <family val="1"/>
      </rPr>
      <t xml:space="preserve">Bureau larg 1600 prof 800 haut 740mm  ( suivant descriptif CPS)
</t>
    </r>
    <r>
      <rPr>
        <sz val="11"/>
        <rFont val="Times New Roman"/>
        <family val="1"/>
      </rPr>
      <t/>
    </r>
  </si>
  <si>
    <r>
      <rPr>
        <b/>
        <sz val="11"/>
        <rFont val="Times New Roman"/>
        <family val="1"/>
      </rPr>
      <t>Table ronde pliante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</si>
  <si>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Canapé 3 places en cuir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</si>
  <si>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Table basse larg 1300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</si>
  <si>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Lit double larg 1600 prof 2000 haut 500mm .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</si>
  <si>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Bureau larg 1600 prof 700 haut 740mm avec voile en mélamine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</si>
  <si>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Chaise en tissu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</si>
  <si>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Table basse  larg 700 pro 600 haut 400mm 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</si>
  <si>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 xml:space="preserve">Canapé 1 place en tissu ( suivant descriptif CPS) 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</si>
  <si>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Table de chevet suspendus ( suivant descriptif CPS)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</si>
  <si>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Console larg 1600 prof 450 haut 600mm   ( suivant descriptif CPS)</t>
    </r>
    <r>
      <rPr>
        <sz val="11"/>
        <rFont val="Times New Roman"/>
        <family val="1"/>
      </rPr>
      <t xml:space="preserve">
</t>
    </r>
  </si>
  <si>
    <t xml:space="preserve">TVA 20% </t>
  </si>
  <si>
    <t>TOTAL HT</t>
  </si>
  <si>
    <t>TOTAL TTC</t>
  </si>
  <si>
    <t xml:space="preserve">UNIVERSITE ABDELMALEK ESSAADI  TETOUAN - PRESIDENCE   </t>
  </si>
  <si>
    <t>Arrêté le Montant Total du Bordereau des Prix  à la Somme de : ……………………………………………….</t>
  </si>
  <si>
    <t>AO N° 04/2017 Achat de Mobilier de Bureau pour la Faculté de Médecine et de Pharmacie de Tanger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</si>
</sst>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4"/>
      <color rgb="FF000000"/>
      <name val="Times New Roman"/>
      <family val="1"/>
    </font>
    <font>
      <b/>
      <i/>
      <u/>
      <sz val="18"/>
      <name val="Times New Roman"/>
      <family val="1"/>
    </font>
    <font>
      <b/>
      <i/>
      <sz val="12"/>
      <name val="Times New Roman"/>
      <family val="1"/>
    </font>
    <font>
      <b/>
      <i/>
      <sz val="18"/>
      <name val="Times New Roman"/>
      <family val="1"/>
    </font>
    <font>
      <sz val="18"/>
      <name val="Times New Roman"/>
      <family val="1"/>
    </font>
    <font>
      <b/>
      <i/>
      <sz val="16"/>
      <name val="Times New Roman"/>
      <family val="1"/>
    </font>
    <font>
      <b/>
      <sz val="16"/>
      <name val="Times New Roman"/>
      <family val="1"/>
    </font>
    <font>
      <b/>
      <sz val="16"/>
      <color theme="1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9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4" fillId="0" borderId="0" xfId="0" applyFont="1"/>
    <xf numFmtId="0" fontId="4" fillId="0" borderId="9" xfId="0" applyFont="1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center" wrapText="1"/>
    </xf>
    <xf numFmtId="43" fontId="2" fillId="0" borderId="9" xfId="1" applyFont="1" applyBorder="1"/>
    <xf numFmtId="0" fontId="3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3" fontId="12" fillId="0" borderId="12" xfId="1" applyFont="1" applyBorder="1" applyAlignment="1"/>
    <xf numFmtId="0" fontId="12" fillId="0" borderId="12" xfId="0" applyFont="1" applyBorder="1" applyAlignment="1">
      <alignment horizontal="left" vertical="center" wrapText="1"/>
    </xf>
    <xf numFmtId="43" fontId="3" fillId="0" borderId="9" xfId="1" applyFont="1" applyBorder="1" applyAlignment="1">
      <alignment horizontal="center" vertical="center" wrapText="1"/>
    </xf>
    <xf numFmtId="43" fontId="3" fillId="0" borderId="9" xfId="0" applyNumberFormat="1" applyFont="1" applyBorder="1" applyAlignment="1">
      <alignment horizontal="center" vertical="center" wrapText="1"/>
    </xf>
    <xf numFmtId="43" fontId="3" fillId="0" borderId="9" xfId="1" applyFont="1" applyBorder="1" applyAlignment="1">
      <alignment vertical="center" wrapText="1"/>
    </xf>
    <xf numFmtId="43" fontId="3" fillId="0" borderId="9" xfId="1" applyFont="1" applyFill="1" applyBorder="1" applyAlignment="1">
      <alignment horizontal="center" vertical="center" wrapText="1"/>
    </xf>
    <xf numFmtId="43" fontId="3" fillId="0" borderId="10" xfId="1" applyFont="1" applyBorder="1" applyAlignment="1">
      <alignment vertical="center" wrapText="1"/>
    </xf>
    <xf numFmtId="43" fontId="4" fillId="0" borderId="9" xfId="1" applyFont="1" applyBorder="1" applyAlignment="1"/>
    <xf numFmtId="43" fontId="3" fillId="0" borderId="9" xfId="1" applyFont="1" applyBorder="1" applyAlignment="1"/>
    <xf numFmtId="43" fontId="3" fillId="0" borderId="9" xfId="1" applyFont="1" applyBorder="1" applyAlignment="1">
      <alignment horizontal="center" vertical="center"/>
    </xf>
    <xf numFmtId="43" fontId="4" fillId="0" borderId="9" xfId="0" applyNumberFormat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43" fontId="13" fillId="0" borderId="12" xfId="1" applyFont="1" applyBorder="1" applyAlignment="1">
      <alignment vertical="center" wrapText="1"/>
    </xf>
    <xf numFmtId="43" fontId="13" fillId="0" borderId="12" xfId="0" applyNumberFormat="1" applyFont="1" applyBorder="1" applyAlignment="1">
      <alignment vertical="center" wrapText="1"/>
    </xf>
    <xf numFmtId="43" fontId="14" fillId="0" borderId="12" xfId="0" applyNumberFormat="1" applyFont="1" applyBorder="1" applyAlignment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3" fontId="3" fillId="0" borderId="9" xfId="1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43" fontId="2" fillId="0" borderId="10" xfId="1" applyFont="1" applyBorder="1" applyAlignment="1">
      <alignment horizontal="center" vertical="center" wrapText="1"/>
    </xf>
    <xf numFmtId="43" fontId="2" fillId="0" borderId="7" xfId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2" name="AutoShape 1" descr="Go to Next product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6163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workbookViewId="0">
      <selection activeCell="H6" sqref="H6"/>
    </sheetView>
  </sheetViews>
  <sheetFormatPr baseColWidth="10" defaultColWidth="11.42578125" defaultRowHeight="15"/>
  <cols>
    <col min="1" max="1" width="7.28515625" style="21" customWidth="1"/>
    <col min="2" max="2" width="86" style="5" customWidth="1"/>
    <col min="3" max="3" width="9.42578125" style="5" customWidth="1"/>
    <col min="4" max="4" width="18.85546875" style="6" customWidth="1"/>
    <col min="5" max="5" width="22" style="6" customWidth="1"/>
    <col min="6" max="16384" width="11.42578125" style="6"/>
  </cols>
  <sheetData>
    <row r="1" spans="1:5" ht="20.25">
      <c r="A1" s="66" t="s">
        <v>83</v>
      </c>
      <c r="B1" s="66"/>
      <c r="C1" s="66"/>
      <c r="D1" s="66"/>
      <c r="E1" s="66"/>
    </row>
    <row r="2" spans="1:5" ht="15.75" customHeight="1">
      <c r="A2" s="36"/>
      <c r="B2" s="36"/>
      <c r="C2" s="7"/>
    </row>
    <row r="3" spans="1:5" ht="15.75" customHeight="1">
      <c r="A3" s="36"/>
      <c r="B3" s="36"/>
      <c r="C3" s="7"/>
    </row>
    <row r="4" spans="1:5" s="35" customFormat="1" ht="24" customHeight="1">
      <c r="A4" s="65" t="s">
        <v>0</v>
      </c>
      <c r="B4" s="65"/>
      <c r="C4" s="65"/>
      <c r="D4" s="65"/>
      <c r="E4" s="65"/>
    </row>
    <row r="5" spans="1:5" s="35" customFormat="1" ht="12.75" customHeight="1">
      <c r="A5" s="65"/>
      <c r="B5" s="65"/>
      <c r="C5" s="65"/>
      <c r="D5" s="65"/>
      <c r="E5" s="65"/>
    </row>
    <row r="6" spans="1:5" ht="21" customHeight="1">
      <c r="A6" s="8"/>
      <c r="B6" s="67" t="s">
        <v>85</v>
      </c>
      <c r="C6" s="67"/>
      <c r="D6" s="67"/>
      <c r="E6" s="67"/>
    </row>
    <row r="7" spans="1:5" ht="15.75" thickBot="1">
      <c r="A7" s="8"/>
      <c r="B7" s="8"/>
      <c r="C7" s="8"/>
    </row>
    <row r="8" spans="1:5" ht="16.5" thickTop="1" thickBot="1">
      <c r="A8" s="70" t="s">
        <v>1</v>
      </c>
      <c r="B8" s="71" t="s">
        <v>2</v>
      </c>
      <c r="C8" s="73" t="s">
        <v>3</v>
      </c>
      <c r="D8" s="73" t="s">
        <v>4</v>
      </c>
      <c r="E8" s="73" t="s">
        <v>5</v>
      </c>
    </row>
    <row r="9" spans="1:5" ht="34.5" customHeight="1" thickTop="1" thickBot="1">
      <c r="A9" s="70"/>
      <c r="B9" s="72"/>
      <c r="C9" s="73"/>
      <c r="D9" s="73"/>
      <c r="E9" s="73"/>
    </row>
    <row r="10" spans="1:5" ht="30" customHeight="1" thickTop="1" thickBot="1">
      <c r="A10" s="26"/>
      <c r="B10" s="24" t="s">
        <v>6</v>
      </c>
      <c r="C10" s="27"/>
      <c r="D10" s="10"/>
      <c r="E10" s="10"/>
    </row>
    <row r="11" spans="1:5" ht="20.100000000000001" customHeight="1" thickTop="1" thickBot="1">
      <c r="A11" s="28">
        <v>1</v>
      </c>
      <c r="B11" s="29" t="s">
        <v>20</v>
      </c>
      <c r="C11" s="28">
        <v>1</v>
      </c>
      <c r="D11" s="52"/>
      <c r="E11" s="53"/>
    </row>
    <row r="12" spans="1:5" ht="20.100000000000001" customHeight="1" thickTop="1" thickBot="1">
      <c r="A12" s="9">
        <v>2</v>
      </c>
      <c r="B12" s="34" t="s">
        <v>21</v>
      </c>
      <c r="C12" s="9">
        <v>1</v>
      </c>
      <c r="D12" s="52"/>
      <c r="E12" s="53"/>
    </row>
    <row r="13" spans="1:5" s="12" customFormat="1" ht="20.100000000000001" customHeight="1" thickTop="1" thickBot="1">
      <c r="A13" s="9">
        <v>3</v>
      </c>
      <c r="B13" s="34" t="s">
        <v>22</v>
      </c>
      <c r="C13" s="9">
        <v>6</v>
      </c>
      <c r="D13" s="52"/>
      <c r="E13" s="53"/>
    </row>
    <row r="14" spans="1:5" s="13" customFormat="1" ht="20.100000000000001" customHeight="1" thickTop="1" thickBot="1">
      <c r="A14" s="9">
        <v>4</v>
      </c>
      <c r="B14" s="34" t="s">
        <v>23</v>
      </c>
      <c r="C14" s="9">
        <v>1</v>
      </c>
      <c r="D14" s="52"/>
      <c r="E14" s="53"/>
    </row>
    <row r="15" spans="1:5" s="13" customFormat="1" ht="20.100000000000001" customHeight="1" thickTop="1" thickBot="1">
      <c r="A15" s="9">
        <v>5</v>
      </c>
      <c r="B15" s="34" t="s">
        <v>24</v>
      </c>
      <c r="C15" s="9">
        <v>1</v>
      </c>
      <c r="D15" s="52"/>
      <c r="E15" s="53"/>
    </row>
    <row r="16" spans="1:5" s="13" customFormat="1" ht="20.100000000000001" customHeight="1" thickTop="1" thickBot="1">
      <c r="A16" s="9">
        <v>6</v>
      </c>
      <c r="B16" s="1" t="s">
        <v>25</v>
      </c>
      <c r="C16" s="9">
        <v>2</v>
      </c>
      <c r="D16" s="52"/>
      <c r="E16" s="53"/>
    </row>
    <row r="17" spans="1:5" ht="20.100000000000001" customHeight="1" thickTop="1" thickBot="1">
      <c r="A17" s="9">
        <v>7</v>
      </c>
      <c r="B17" s="34" t="s">
        <v>26</v>
      </c>
      <c r="C17" s="9">
        <v>1</v>
      </c>
      <c r="D17" s="52"/>
      <c r="E17" s="53"/>
    </row>
    <row r="18" spans="1:5" ht="20.100000000000001" customHeight="1" thickTop="1" thickBot="1">
      <c r="A18" s="9">
        <v>8</v>
      </c>
      <c r="B18" s="34" t="s">
        <v>27</v>
      </c>
      <c r="C18" s="9">
        <v>1</v>
      </c>
      <c r="D18" s="52"/>
      <c r="E18" s="53"/>
    </row>
    <row r="19" spans="1:5" ht="30" customHeight="1" thickTop="1" thickBot="1">
      <c r="A19" s="9"/>
      <c r="B19" s="24" t="s">
        <v>7</v>
      </c>
      <c r="C19" s="9"/>
      <c r="D19" s="10"/>
      <c r="E19" s="53"/>
    </row>
    <row r="20" spans="1:5" s="12" customFormat="1" ht="20.100000000000001" customHeight="1" thickTop="1" thickBot="1">
      <c r="A20" s="9">
        <v>9</v>
      </c>
      <c r="B20" s="29" t="s">
        <v>31</v>
      </c>
      <c r="C20" s="28">
        <v>3</v>
      </c>
      <c r="D20" s="52"/>
      <c r="E20" s="53"/>
    </row>
    <row r="21" spans="1:5" ht="20.100000000000001" customHeight="1" thickTop="1" thickBot="1">
      <c r="A21" s="9">
        <v>10</v>
      </c>
      <c r="B21" s="34" t="s">
        <v>28</v>
      </c>
      <c r="C21" s="28">
        <v>3</v>
      </c>
      <c r="D21" s="52"/>
      <c r="E21" s="53"/>
    </row>
    <row r="22" spans="1:5" s="12" customFormat="1" ht="20.100000000000001" customHeight="1" thickTop="1" thickBot="1">
      <c r="A22" s="9">
        <v>11</v>
      </c>
      <c r="B22" s="29" t="s">
        <v>32</v>
      </c>
      <c r="C22" s="9">
        <v>12</v>
      </c>
      <c r="D22" s="52"/>
      <c r="E22" s="53"/>
    </row>
    <row r="23" spans="1:5" ht="20.100000000000001" customHeight="1" thickTop="1" thickBot="1">
      <c r="A23" s="9">
        <v>12</v>
      </c>
      <c r="B23" s="29" t="s">
        <v>33</v>
      </c>
      <c r="C23" s="9">
        <v>3</v>
      </c>
      <c r="D23" s="52"/>
      <c r="E23" s="53"/>
    </row>
    <row r="24" spans="1:5" ht="20.100000000000001" customHeight="1" thickTop="1" thickBot="1">
      <c r="A24" s="9">
        <v>13</v>
      </c>
      <c r="B24" s="34" t="s">
        <v>29</v>
      </c>
      <c r="C24" s="9">
        <v>7</v>
      </c>
      <c r="D24" s="52"/>
      <c r="E24" s="53"/>
    </row>
    <row r="25" spans="1:5" ht="20.100000000000001" customHeight="1" thickTop="1" thickBot="1">
      <c r="A25" s="9">
        <v>14</v>
      </c>
      <c r="B25" s="34" t="s">
        <v>30</v>
      </c>
      <c r="C25" s="9">
        <v>3</v>
      </c>
      <c r="D25" s="52"/>
      <c r="E25" s="53"/>
    </row>
    <row r="26" spans="1:5" ht="30" customHeight="1" thickTop="1" thickBot="1">
      <c r="A26" s="9"/>
      <c r="B26" s="24" t="s">
        <v>8</v>
      </c>
      <c r="C26" s="11"/>
      <c r="D26" s="10"/>
      <c r="E26" s="53"/>
    </row>
    <row r="27" spans="1:5" ht="20.100000000000001" customHeight="1" thickTop="1" thickBot="1">
      <c r="A27" s="9">
        <v>15</v>
      </c>
      <c r="B27" s="2" t="s">
        <v>34</v>
      </c>
      <c r="C27" s="9">
        <v>27</v>
      </c>
      <c r="D27" s="52"/>
      <c r="E27" s="53"/>
    </row>
    <row r="28" spans="1:5" ht="20.100000000000001" customHeight="1" thickTop="1" thickBot="1">
      <c r="A28" s="9">
        <v>16</v>
      </c>
      <c r="B28" s="17" t="s">
        <v>36</v>
      </c>
      <c r="C28" s="9">
        <v>27</v>
      </c>
      <c r="D28" s="52"/>
      <c r="E28" s="53"/>
    </row>
    <row r="29" spans="1:5" ht="20.100000000000001" customHeight="1" thickTop="1" thickBot="1">
      <c r="A29" s="9">
        <v>17</v>
      </c>
      <c r="B29" s="29" t="s">
        <v>35</v>
      </c>
      <c r="C29" s="9">
        <v>27</v>
      </c>
      <c r="D29" s="52"/>
      <c r="E29" s="53"/>
    </row>
    <row r="30" spans="1:5" ht="20.100000000000001" customHeight="1" thickTop="1" thickBot="1">
      <c r="A30" s="9">
        <v>18</v>
      </c>
      <c r="B30" s="34" t="s">
        <v>38</v>
      </c>
      <c r="C30" s="9">
        <v>27</v>
      </c>
      <c r="D30" s="52"/>
      <c r="E30" s="53"/>
    </row>
    <row r="31" spans="1:5" ht="20.100000000000001" customHeight="1" thickTop="1" thickBot="1">
      <c r="A31" s="9">
        <v>19</v>
      </c>
      <c r="B31" s="34" t="s">
        <v>37</v>
      </c>
      <c r="C31" s="9">
        <v>54</v>
      </c>
      <c r="D31" s="52"/>
      <c r="E31" s="53"/>
    </row>
    <row r="32" spans="1:5" ht="30" customHeight="1" thickTop="1" thickBot="1">
      <c r="A32" s="9"/>
      <c r="B32" s="24" t="s">
        <v>9</v>
      </c>
      <c r="C32" s="9"/>
      <c r="D32" s="10"/>
      <c r="E32" s="53"/>
    </row>
    <row r="33" spans="1:5" ht="20.100000000000001" customHeight="1" thickTop="1" thickBot="1">
      <c r="A33" s="9">
        <v>20</v>
      </c>
      <c r="B33" s="34" t="s">
        <v>39</v>
      </c>
      <c r="C33" s="9">
        <v>78</v>
      </c>
      <c r="D33" s="52"/>
      <c r="E33" s="53"/>
    </row>
    <row r="34" spans="1:5" ht="20.100000000000001" customHeight="1" thickTop="1" thickBot="1">
      <c r="A34" s="9">
        <v>21</v>
      </c>
      <c r="B34" s="34" t="s">
        <v>42</v>
      </c>
      <c r="C34" s="9">
        <v>78</v>
      </c>
      <c r="D34" s="52"/>
      <c r="E34" s="53"/>
    </row>
    <row r="35" spans="1:5" ht="20.100000000000001" customHeight="1" thickTop="1" thickBot="1">
      <c r="A35" s="9">
        <v>22</v>
      </c>
      <c r="B35" s="29" t="s">
        <v>40</v>
      </c>
      <c r="C35" s="9">
        <v>78</v>
      </c>
      <c r="D35" s="52"/>
      <c r="E35" s="53"/>
    </row>
    <row r="36" spans="1:5" ht="20.100000000000001" customHeight="1" thickTop="1" thickBot="1">
      <c r="A36" s="9">
        <v>23</v>
      </c>
      <c r="B36" s="29" t="s">
        <v>43</v>
      </c>
      <c r="C36" s="9">
        <v>78</v>
      </c>
      <c r="D36" s="52"/>
      <c r="E36" s="53"/>
    </row>
    <row r="37" spans="1:5" ht="20.100000000000001" customHeight="1" thickTop="1" thickBot="1">
      <c r="A37" s="9">
        <v>24</v>
      </c>
      <c r="B37" s="29" t="s">
        <v>41</v>
      </c>
      <c r="C37" s="9">
        <v>40</v>
      </c>
      <c r="D37" s="52"/>
      <c r="E37" s="53"/>
    </row>
    <row r="38" spans="1:5" ht="30.75" customHeight="1" thickTop="1" thickBot="1">
      <c r="A38" s="9"/>
      <c r="B38" s="24" t="s">
        <v>10</v>
      </c>
      <c r="C38" s="9"/>
      <c r="D38" s="10"/>
      <c r="E38" s="11"/>
    </row>
    <row r="39" spans="1:5" ht="20.100000000000001" customHeight="1" thickTop="1" thickBot="1">
      <c r="A39" s="9">
        <v>25</v>
      </c>
      <c r="B39" s="29" t="s">
        <v>44</v>
      </c>
      <c r="C39" s="9">
        <v>1</v>
      </c>
      <c r="D39" s="52"/>
      <c r="E39" s="52"/>
    </row>
    <row r="40" spans="1:5" ht="20.100000000000001" customHeight="1" thickTop="1" thickBot="1">
      <c r="A40" s="9">
        <v>26</v>
      </c>
      <c r="B40" s="29" t="s">
        <v>45</v>
      </c>
      <c r="C40" s="9">
        <v>29</v>
      </c>
      <c r="D40" s="52"/>
      <c r="E40" s="52"/>
    </row>
    <row r="41" spans="1:5" ht="20.100000000000001" customHeight="1" thickTop="1" thickBot="1">
      <c r="A41" s="9">
        <v>27</v>
      </c>
      <c r="B41" s="17" t="s">
        <v>46</v>
      </c>
      <c r="C41" s="9">
        <v>26</v>
      </c>
      <c r="D41" s="52"/>
      <c r="E41" s="52"/>
    </row>
    <row r="42" spans="1:5" ht="30" customHeight="1" thickTop="1" thickBot="1">
      <c r="A42" s="9"/>
      <c r="B42" s="24" t="s">
        <v>11</v>
      </c>
      <c r="C42" s="11"/>
      <c r="D42" s="10"/>
      <c r="E42" s="11"/>
    </row>
    <row r="43" spans="1:5" s="14" customFormat="1" ht="20.100000000000001" customHeight="1" thickTop="1" thickBot="1">
      <c r="A43" s="31">
        <v>28</v>
      </c>
      <c r="B43" s="32" t="s">
        <v>47</v>
      </c>
      <c r="C43" s="30">
        <v>28</v>
      </c>
      <c r="D43" s="55"/>
      <c r="E43" s="52"/>
    </row>
    <row r="44" spans="1:5" ht="20.100000000000001" customHeight="1" thickTop="1" thickBot="1">
      <c r="A44" s="16">
        <v>29</v>
      </c>
      <c r="B44" s="17" t="s">
        <v>48</v>
      </c>
      <c r="C44" s="9">
        <v>24</v>
      </c>
      <c r="D44" s="52"/>
      <c r="E44" s="52"/>
    </row>
    <row r="45" spans="1:5" ht="20.100000000000001" customHeight="1" thickTop="1" thickBot="1">
      <c r="A45" s="16">
        <v>30</v>
      </c>
      <c r="B45" s="17" t="s">
        <v>49</v>
      </c>
      <c r="C45" s="9">
        <v>4</v>
      </c>
      <c r="D45" s="52"/>
      <c r="E45" s="52"/>
    </row>
    <row r="46" spans="1:5" ht="20.100000000000001" customHeight="1" thickTop="1" thickBot="1">
      <c r="A46" s="16">
        <v>31</v>
      </c>
      <c r="B46" s="17" t="s">
        <v>50</v>
      </c>
      <c r="C46" s="9">
        <v>6</v>
      </c>
      <c r="D46" s="52"/>
      <c r="E46" s="52"/>
    </row>
    <row r="47" spans="1:5" ht="30" customHeight="1" thickTop="1" thickBot="1">
      <c r="A47" s="9"/>
      <c r="B47" s="24" t="s">
        <v>12</v>
      </c>
      <c r="C47" s="9"/>
      <c r="D47" s="10"/>
      <c r="E47" s="11"/>
    </row>
    <row r="48" spans="1:5" ht="20.100000000000001" customHeight="1" thickTop="1" thickBot="1">
      <c r="A48" s="16">
        <v>32</v>
      </c>
      <c r="B48" s="17" t="s">
        <v>51</v>
      </c>
      <c r="C48" s="9">
        <v>8</v>
      </c>
      <c r="D48" s="52"/>
      <c r="E48" s="52"/>
    </row>
    <row r="49" spans="1:5" ht="20.100000000000001" customHeight="1" thickTop="1" thickBot="1">
      <c r="A49" s="16">
        <v>33</v>
      </c>
      <c r="B49" s="17" t="s">
        <v>52</v>
      </c>
      <c r="C49" s="9">
        <v>4</v>
      </c>
      <c r="D49" s="52"/>
      <c r="E49" s="52"/>
    </row>
    <row r="50" spans="1:5" ht="20.100000000000001" customHeight="1" thickTop="1">
      <c r="A50" s="42"/>
      <c r="B50" s="43"/>
      <c r="C50" s="38"/>
      <c r="D50" s="40"/>
      <c r="E50" s="44"/>
    </row>
    <row r="51" spans="1:5" ht="20.100000000000001" customHeight="1" thickBot="1">
      <c r="A51" s="45"/>
      <c r="B51" s="46"/>
      <c r="C51" s="47"/>
      <c r="D51" s="48"/>
      <c r="E51" s="49"/>
    </row>
    <row r="52" spans="1:5" ht="30" customHeight="1" thickTop="1" thickBot="1">
      <c r="A52" s="9"/>
      <c r="B52" s="24" t="s">
        <v>13</v>
      </c>
      <c r="C52" s="9"/>
      <c r="D52" s="10"/>
      <c r="E52" s="11"/>
    </row>
    <row r="53" spans="1:5" ht="20.100000000000001" customHeight="1" thickTop="1" thickBot="1">
      <c r="A53" s="16">
        <v>34</v>
      </c>
      <c r="B53" s="17" t="s">
        <v>53</v>
      </c>
      <c r="C53" s="9">
        <v>14</v>
      </c>
      <c r="D53" s="52"/>
      <c r="E53" s="52"/>
    </row>
    <row r="54" spans="1:5" ht="20.100000000000001" customHeight="1" thickTop="1" thickBot="1">
      <c r="A54" s="16">
        <v>35</v>
      </c>
      <c r="B54" s="17" t="s">
        <v>54</v>
      </c>
      <c r="C54" s="9">
        <v>2</v>
      </c>
      <c r="D54" s="52"/>
      <c r="E54" s="52"/>
    </row>
    <row r="55" spans="1:5" ht="20.100000000000001" customHeight="1" thickTop="1" thickBot="1">
      <c r="A55" s="16">
        <v>36</v>
      </c>
      <c r="B55" s="17" t="s">
        <v>55</v>
      </c>
      <c r="C55" s="9">
        <v>54</v>
      </c>
      <c r="D55" s="52"/>
      <c r="E55" s="52"/>
    </row>
    <row r="56" spans="1:5" ht="30" customHeight="1" thickTop="1" thickBot="1">
      <c r="A56" s="9"/>
      <c r="B56" s="24" t="s">
        <v>14</v>
      </c>
      <c r="C56" s="9"/>
      <c r="D56" s="10"/>
      <c r="E56" s="11"/>
    </row>
    <row r="57" spans="1:5" ht="20.100000000000001" customHeight="1" thickTop="1" thickBot="1">
      <c r="A57" s="16">
        <v>37</v>
      </c>
      <c r="B57" s="17" t="s">
        <v>56</v>
      </c>
      <c r="C57" s="16">
        <v>300</v>
      </c>
      <c r="D57" s="54"/>
      <c r="E57" s="52"/>
    </row>
    <row r="58" spans="1:5" ht="20.100000000000001" customHeight="1" thickTop="1" thickBot="1">
      <c r="A58" s="16">
        <v>38</v>
      </c>
      <c r="B58" s="17" t="s">
        <v>57</v>
      </c>
      <c r="C58" s="16">
        <v>350</v>
      </c>
      <c r="D58" s="54"/>
      <c r="E58" s="52"/>
    </row>
    <row r="59" spans="1:5" ht="30" customHeight="1" thickTop="1" thickBot="1">
      <c r="A59" s="16"/>
      <c r="B59" s="24" t="s">
        <v>15</v>
      </c>
      <c r="C59" s="11"/>
      <c r="D59" s="10"/>
      <c r="E59" s="11"/>
    </row>
    <row r="60" spans="1:5" ht="20.100000000000001" customHeight="1" thickTop="1" thickBot="1">
      <c r="A60" s="22">
        <v>39</v>
      </c>
      <c r="B60" s="41" t="s">
        <v>58</v>
      </c>
      <c r="C60" s="19">
        <v>3</v>
      </c>
      <c r="D60" s="56"/>
      <c r="E60" s="69"/>
    </row>
    <row r="61" spans="1:5" ht="16.5" hidden="1" thickTop="1" thickBot="1">
      <c r="A61" s="16"/>
      <c r="B61" s="2"/>
      <c r="C61" s="9"/>
      <c r="D61" s="54"/>
      <c r="E61" s="69"/>
    </row>
    <row r="62" spans="1:5" ht="30" customHeight="1" thickTop="1" thickBot="1">
      <c r="A62" s="16"/>
      <c r="B62" s="24" t="s">
        <v>16</v>
      </c>
      <c r="C62" s="9"/>
      <c r="D62" s="10"/>
      <c r="E62" s="11"/>
    </row>
    <row r="63" spans="1:5" ht="20.100000000000001" customHeight="1" thickTop="1" thickBot="1">
      <c r="A63" s="16">
        <v>40</v>
      </c>
      <c r="B63" s="17" t="s">
        <v>59</v>
      </c>
      <c r="C63" s="9">
        <v>4</v>
      </c>
      <c r="D63" s="52"/>
      <c r="E63" s="52"/>
    </row>
    <row r="64" spans="1:5" ht="20.100000000000001" customHeight="1" thickTop="1" thickBot="1">
      <c r="A64" s="16">
        <v>41</v>
      </c>
      <c r="B64" s="17" t="s">
        <v>60</v>
      </c>
      <c r="C64" s="9">
        <v>12</v>
      </c>
      <c r="D64" s="52"/>
      <c r="E64" s="52"/>
    </row>
    <row r="65" spans="1:5" ht="30" customHeight="1" thickTop="1" thickBot="1">
      <c r="A65" s="16"/>
      <c r="B65" s="24" t="s">
        <v>17</v>
      </c>
      <c r="C65" s="16"/>
      <c r="D65" s="11"/>
      <c r="E65" s="11"/>
    </row>
    <row r="66" spans="1:5" ht="20.100000000000001" customHeight="1" thickTop="1" thickBot="1">
      <c r="A66" s="16">
        <v>42</v>
      </c>
      <c r="B66" s="17" t="s">
        <v>61</v>
      </c>
      <c r="C66" s="9">
        <v>8</v>
      </c>
      <c r="D66" s="54"/>
      <c r="E66" s="54"/>
    </row>
    <row r="67" spans="1:5" ht="30" customHeight="1" thickTop="1" thickBot="1">
      <c r="A67" s="16"/>
      <c r="B67" s="24" t="s">
        <v>18</v>
      </c>
      <c r="C67" s="9"/>
      <c r="D67" s="11"/>
      <c r="E67" s="11"/>
    </row>
    <row r="68" spans="1:5" s="3" customFormat="1" ht="20.100000000000001" customHeight="1" thickTop="1" thickBot="1">
      <c r="A68" s="9">
        <v>43</v>
      </c>
      <c r="B68" s="17" t="s">
        <v>62</v>
      </c>
      <c r="C68" s="16">
        <v>25</v>
      </c>
      <c r="D68" s="54"/>
      <c r="E68" s="53"/>
    </row>
    <row r="69" spans="1:5" s="3" customFormat="1" ht="20.100000000000001" customHeight="1" thickTop="1" thickBot="1">
      <c r="A69" s="9">
        <v>44</v>
      </c>
      <c r="B69" s="2" t="s">
        <v>69</v>
      </c>
      <c r="C69" s="16">
        <v>3</v>
      </c>
      <c r="D69" s="54"/>
      <c r="E69" s="53"/>
    </row>
    <row r="70" spans="1:5" s="3" customFormat="1" ht="20.100000000000001" customHeight="1" thickTop="1" thickBot="1">
      <c r="A70" s="28">
        <v>45</v>
      </c>
      <c r="B70" s="34" t="s">
        <v>63</v>
      </c>
      <c r="C70" s="33">
        <v>25</v>
      </c>
      <c r="D70" s="57"/>
      <c r="E70" s="53"/>
    </row>
    <row r="71" spans="1:5" s="3" customFormat="1" ht="20.100000000000001" customHeight="1" thickTop="1" thickBot="1">
      <c r="A71" s="9">
        <v>46</v>
      </c>
      <c r="B71" s="2" t="s">
        <v>70</v>
      </c>
      <c r="C71" s="16">
        <v>13</v>
      </c>
      <c r="D71" s="58"/>
      <c r="E71" s="53"/>
    </row>
    <row r="72" spans="1:5" s="3" customFormat="1" ht="20.100000000000001" customHeight="1" thickTop="1" thickBot="1">
      <c r="A72" s="9">
        <v>47</v>
      </c>
      <c r="B72" s="2" t="s">
        <v>64</v>
      </c>
      <c r="C72" s="16">
        <v>52</v>
      </c>
      <c r="D72" s="54"/>
      <c r="E72" s="53"/>
    </row>
    <row r="73" spans="1:5" s="3" customFormat="1" ht="20.100000000000001" customHeight="1" thickTop="1" thickBot="1">
      <c r="A73" s="9">
        <v>48</v>
      </c>
      <c r="B73" s="17" t="s">
        <v>68</v>
      </c>
      <c r="C73" s="33">
        <v>1</v>
      </c>
      <c r="D73" s="54"/>
      <c r="E73" s="53"/>
    </row>
    <row r="74" spans="1:5" s="3" customFormat="1" ht="20.100000000000001" customHeight="1" thickTop="1" thickBot="1">
      <c r="A74" s="9">
        <v>49</v>
      </c>
      <c r="B74" s="2" t="s">
        <v>65</v>
      </c>
      <c r="C74" s="33">
        <v>1</v>
      </c>
      <c r="D74" s="58"/>
      <c r="E74" s="53"/>
    </row>
    <row r="75" spans="1:5" s="3" customFormat="1" ht="20.100000000000001" customHeight="1" thickTop="1" thickBot="1">
      <c r="A75" s="9">
        <v>50</v>
      </c>
      <c r="B75" s="2" t="s">
        <v>71</v>
      </c>
      <c r="C75" s="16">
        <v>5</v>
      </c>
      <c r="D75" s="58"/>
      <c r="E75" s="53"/>
    </row>
    <row r="76" spans="1:5" s="3" customFormat="1" ht="20.100000000000001" customHeight="1" thickTop="1" thickBot="1">
      <c r="A76" s="9">
        <v>51</v>
      </c>
      <c r="B76" s="2" t="s">
        <v>66</v>
      </c>
      <c r="C76" s="16">
        <v>4</v>
      </c>
      <c r="D76" s="58"/>
      <c r="E76" s="53"/>
    </row>
    <row r="77" spans="1:5" s="3" customFormat="1" ht="20.100000000000001" customHeight="1" thickTop="1" thickBot="1">
      <c r="A77" s="9">
        <v>52</v>
      </c>
      <c r="B77" s="2" t="s">
        <v>72</v>
      </c>
      <c r="C77" s="16">
        <v>1</v>
      </c>
      <c r="D77" s="58"/>
      <c r="E77" s="53"/>
    </row>
    <row r="78" spans="1:5" s="3" customFormat="1" ht="20.100000000000001" customHeight="1" thickTop="1" thickBot="1">
      <c r="A78" s="9">
        <v>53</v>
      </c>
      <c r="B78" s="2" t="s">
        <v>67</v>
      </c>
      <c r="C78" s="16">
        <v>1</v>
      </c>
      <c r="D78" s="58"/>
      <c r="E78" s="53"/>
    </row>
    <row r="79" spans="1:5" s="3" customFormat="1" ht="30" customHeight="1" thickTop="1" thickBot="1">
      <c r="A79" s="9"/>
      <c r="B79" s="25" t="s">
        <v>19</v>
      </c>
      <c r="C79" s="16"/>
      <c r="D79" s="20"/>
      <c r="E79" s="4"/>
    </row>
    <row r="80" spans="1:5" s="3" customFormat="1" ht="20.100000000000001" customHeight="1" thickTop="1" thickBot="1">
      <c r="A80" s="9">
        <v>54</v>
      </c>
      <c r="B80" s="2" t="s">
        <v>73</v>
      </c>
      <c r="C80" s="16">
        <v>5</v>
      </c>
      <c r="D80" s="59"/>
      <c r="E80" s="60"/>
    </row>
    <row r="81" spans="1:5" s="3" customFormat="1" ht="20.100000000000001" customHeight="1" thickTop="1" thickBot="1">
      <c r="A81" s="9">
        <v>55</v>
      </c>
      <c r="B81" s="2" t="s">
        <v>78</v>
      </c>
      <c r="C81" s="16">
        <v>10</v>
      </c>
      <c r="D81" s="59"/>
      <c r="E81" s="60"/>
    </row>
    <row r="82" spans="1:5" s="3" customFormat="1" ht="20.100000000000001" customHeight="1" thickTop="1" thickBot="1">
      <c r="A82" s="9">
        <v>56</v>
      </c>
      <c r="B82" s="2" t="s">
        <v>74</v>
      </c>
      <c r="C82" s="16">
        <v>5</v>
      </c>
      <c r="D82" s="59"/>
      <c r="E82" s="60"/>
    </row>
    <row r="83" spans="1:5" s="3" customFormat="1" ht="20.100000000000001" customHeight="1" thickTop="1" thickBot="1">
      <c r="A83" s="9">
        <v>57</v>
      </c>
      <c r="B83" s="2" t="s">
        <v>79</v>
      </c>
      <c r="C83" s="16">
        <v>5</v>
      </c>
      <c r="D83" s="59"/>
      <c r="E83" s="60"/>
    </row>
    <row r="84" spans="1:5" s="3" customFormat="1" ht="20.100000000000001" customHeight="1" thickTop="1" thickBot="1">
      <c r="A84" s="9">
        <v>58</v>
      </c>
      <c r="B84" s="2" t="s">
        <v>75</v>
      </c>
      <c r="C84" s="16">
        <v>5</v>
      </c>
      <c r="D84" s="59"/>
      <c r="E84" s="60"/>
    </row>
    <row r="85" spans="1:5" s="3" customFormat="1" ht="20.100000000000001" customHeight="1" thickTop="1" thickBot="1">
      <c r="A85" s="9">
        <v>59</v>
      </c>
      <c r="B85" s="2" t="s">
        <v>77</v>
      </c>
      <c r="C85" s="16">
        <v>5</v>
      </c>
      <c r="D85" s="59"/>
      <c r="E85" s="60"/>
    </row>
    <row r="86" spans="1:5" s="3" customFormat="1" ht="20.100000000000001" customHeight="1" thickTop="1" thickBot="1">
      <c r="A86" s="19">
        <v>60</v>
      </c>
      <c r="B86" s="18" t="s">
        <v>76</v>
      </c>
      <c r="C86" s="15">
        <v>5</v>
      </c>
      <c r="D86" s="61"/>
      <c r="E86" s="60"/>
    </row>
    <row r="87" spans="1:5" s="37" customFormat="1" ht="31.5" customHeight="1" thickTop="1" thickBot="1">
      <c r="A87" s="38"/>
      <c r="B87" s="40"/>
      <c r="C87" s="23"/>
      <c r="D87" s="50" t="s">
        <v>81</v>
      </c>
      <c r="E87" s="64">
        <f>SUM(E11:E86)</f>
        <v>0</v>
      </c>
    </row>
    <row r="88" spans="1:5" s="13" customFormat="1" ht="27.75" customHeight="1" thickBot="1">
      <c r="A88" s="39"/>
      <c r="D88" s="51" t="s">
        <v>80</v>
      </c>
      <c r="E88" s="62">
        <f>E87*20%</f>
        <v>0</v>
      </c>
    </row>
    <row r="89" spans="1:5" ht="24" customHeight="1" thickBot="1">
      <c r="D89" s="51" t="s">
        <v>82</v>
      </c>
      <c r="E89" s="63">
        <f>E87+E88</f>
        <v>0</v>
      </c>
    </row>
    <row r="90" spans="1:5" ht="20.100000000000001" customHeight="1"/>
    <row r="92" spans="1:5" ht="31.5" customHeight="1">
      <c r="B92" s="68" t="s">
        <v>84</v>
      </c>
      <c r="C92" s="68"/>
      <c r="D92" s="68"/>
    </row>
  </sheetData>
  <mergeCells count="10">
    <mergeCell ref="A4:E5"/>
    <mergeCell ref="A1:E1"/>
    <mergeCell ref="B6:E6"/>
    <mergeCell ref="B92:D92"/>
    <mergeCell ref="E60:E61"/>
    <mergeCell ref="A8:A9"/>
    <mergeCell ref="B8:B9"/>
    <mergeCell ref="C8:C9"/>
    <mergeCell ref="D8:D9"/>
    <mergeCell ref="E8:E9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</vt:lpstr>
      <vt:lpstr>Bordereau!Impression_des_titres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SANAE</dc:creator>
  <cp:lastModifiedBy>SANAE</cp:lastModifiedBy>
  <cp:lastPrinted>2017-06-15T13:47:14Z</cp:lastPrinted>
  <dcterms:created xsi:type="dcterms:W3CDTF">2017-04-13T14:36:32Z</dcterms:created>
  <dcterms:modified xsi:type="dcterms:W3CDTF">2017-06-15T13:47:19Z</dcterms:modified>
</cp:coreProperties>
</file>